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4B004B71-C777-4A9F-A76C-0B4AB83AFE1A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G28" i="45"/>
  <c r="F10" i="45"/>
  <c r="E10" i="45"/>
  <c r="D10" i="45"/>
</calcChain>
</file>

<file path=xl/sharedStrings.xml><?xml version="1.0" encoding="utf-8"?>
<sst xmlns="http://schemas.openxmlformats.org/spreadsheetml/2006/main" count="128" uniqueCount="83">
  <si>
    <t>附件3</t>
  </si>
  <si>
    <t xml:space="preserve">项目支出绩效自评表 </t>
  </si>
  <si>
    <r>
      <rPr>
        <sz val="12"/>
        <color indexed="8"/>
        <rFont val="宋体"/>
        <charset val="134"/>
      </rPr>
      <t>（2022</t>
    </r>
    <r>
      <rPr>
        <sz val="12"/>
        <color indexed="8"/>
        <rFont val="宋体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</si>
  <si>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</si>
  <si>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</si>
  <si>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</si>
  <si>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</si>
  <si>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</si>
  <si>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</si>
  <si>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</si>
  <si>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通过完成各项大气污染治理相关工作，有效提升大气污染治理水平，达到PM2.5等大气主要污染物指数的逐年下降</t>
  </si>
  <si>
    <t>全年已完成臭氧污染防治、污染物减排、重污染应急等工作，有效提升大气污染治理水平，已部分达到预期目标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</si>
  <si>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</si>
  <si>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</si>
  <si>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</si>
  <si>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</si>
  <si>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</si>
  <si>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</si>
  <si>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</si>
  <si>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</si>
  <si>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</si>
  <si>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</si>
  <si>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</si>
  <si>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</si>
  <si>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</si>
  <si>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</si>
  <si>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</si>
  <si>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</si>
  <si>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</si>
  <si>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</si>
  <si>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</si>
  <si>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</si>
  <si>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</si>
  <si>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</si>
  <si>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</si>
  <si>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重点区域联合机制会议</t>
  </si>
  <si>
    <t>≥10次</t>
  </si>
  <si>
    <t>10次</t>
  </si>
  <si>
    <t>质量指标</t>
  </si>
  <si>
    <t>重点企业大气污染自动实时监测系统覆盖率</t>
  </si>
  <si>
    <t>≥90%</t>
  </si>
  <si>
    <t>100%</t>
  </si>
  <si>
    <t>时效指标</t>
  </si>
  <si>
    <t>及时完成大气污染防治任务完成率</t>
  </si>
  <si>
    <t>-</t>
  </si>
  <si>
    <t>年初设置指标有误</t>
  </si>
  <si>
    <t>大气污染防治任务完成时间</t>
  </si>
  <si>
    <t>2022年12月31日前</t>
  </si>
  <si>
    <t>已于2022年12月31日前完成臭氧污染防治、污染物减排、重污染应急等工作，已达到预期目标。</t>
  </si>
  <si>
    <t>成本指标</t>
  </si>
  <si>
    <t>大气环境管理现场调研工作完成率</t>
  </si>
  <si>
    <t>环保技术服务经费保障</t>
  </si>
  <si>
    <t>≤88.56万元</t>
  </si>
  <si>
    <t>88.56万元</t>
  </si>
  <si>
    <t>效益指标
（30分）</t>
  </si>
  <si>
    <t>社会效益
指标</t>
  </si>
  <si>
    <t>环境污染与破坏事故处理率</t>
  </si>
  <si>
    <t>—</t>
  </si>
  <si>
    <t>生态效益
指标</t>
  </si>
  <si>
    <t>PM2.5年均浓度同比下降</t>
  </si>
  <si>
    <t>≥5%</t>
  </si>
  <si>
    <t>5%</t>
  </si>
  <si>
    <t>城市空气质量优良（达二级及以上）的天数占全年比例</t>
  </si>
  <si>
    <t>≥80%</t>
  </si>
  <si>
    <t>72%</t>
  </si>
  <si>
    <t>原因：气候不利于污染物扩散。改进措施：加强大气污染物排放源的监管，降低气候对空气质量的影响。</t>
  </si>
  <si>
    <t>可持续影响指标</t>
  </si>
  <si>
    <t>服务企业满意度</t>
  </si>
  <si>
    <t>满意度指标
（10分）</t>
  </si>
  <si>
    <t>服务对象
满意度指标</t>
  </si>
  <si>
    <t>群众满意度</t>
  </si>
  <si>
    <t>90%</t>
  </si>
  <si>
    <t>总分</t>
  </si>
  <si>
    <t>自评
人员
信息</t>
  </si>
  <si>
    <t>姓名</t>
  </si>
  <si>
    <t>职务</t>
  </si>
  <si>
    <t>工作单位及部门</t>
  </si>
  <si>
    <t>姚宝庆</t>
  </si>
  <si>
    <t>内勤</t>
  </si>
  <si>
    <t>天津市西青区杨柳青镇人民政府环保办</t>
  </si>
  <si>
    <t>主管
预算
部门
审核
意见</t>
  </si>
  <si>
    <t xml:space="preserve">
                                                    （盖章）
                                                     年   月   日   </t>
  </si>
  <si>
    <t>【环保办】大气环境保护专项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</si>
</sst>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#,##0.00_ "/>
    <numFmt numFmtId="179" formatCode="_ \¥* #,##0.00_ ;_ \¥* \-#,##0.00_ ;_ \¥* &quot;-&quot;??_ ;_ @_ "/>
    <numFmt numFmtId="180" formatCode="0_ "/>
    <numFmt numFmtId="181" formatCode="0.0_ "/>
  </numFmts>
  <fonts count="15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8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zoomScale="85" zoomScaleNormal="85" zoomScaleSheetLayoutView="85" workbookViewId="0">
      <selection activeCell="E24" sqref="E2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39.81640625" customWidth="1"/>
    <col min="5" max="5" width="25.54296875" customWidth="1"/>
    <col min="6" max="6" width="25.90625" customWidth="1"/>
    <col min="7" max="7" width="6.90625" style="5" customWidth="1"/>
    <col min="8" max="8" width="7.453125" customWidth="1"/>
    <col min="9" max="9" width="8.36328125" customWidth="1"/>
    <col min="10" max="10" width="32.9062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4999999999999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0" t="s">
        <v>3</v>
      </c>
      <c r="B5" s="30"/>
      <c r="C5" s="56" t="s">
        <v>82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4</v>
      </c>
      <c r="B6" s="33"/>
      <c r="C6" s="32" t="s">
        <v>5</v>
      </c>
      <c r="D6" s="32"/>
      <c r="E6" s="10" t="s">
        <v>6</v>
      </c>
      <c r="F6" s="34" t="s">
        <v>5</v>
      </c>
      <c r="G6" s="35"/>
      <c r="H6" s="35"/>
      <c r="I6" s="35"/>
      <c r="J6" s="36"/>
    </row>
    <row r="7" spans="1:10" ht="21.75" customHeight="1">
      <c r="A7" s="49" t="s">
        <v>7</v>
      </c>
      <c r="B7" s="49"/>
      <c r="C7" s="37" t="s">
        <v>8</v>
      </c>
      <c r="D7" s="37"/>
      <c r="E7" s="37"/>
      <c r="F7" s="30" t="s">
        <v>9</v>
      </c>
      <c r="G7" s="30"/>
      <c r="H7" s="30"/>
      <c r="I7" s="30"/>
      <c r="J7" s="30"/>
    </row>
    <row r="8" spans="1:10" ht="99.75" customHeight="1">
      <c r="A8" s="49"/>
      <c r="B8" s="49"/>
      <c r="C8" s="57" t="s">
        <v>10</v>
      </c>
      <c r="D8" s="57"/>
      <c r="E8" s="57"/>
      <c r="F8" s="58" t="s">
        <v>11</v>
      </c>
      <c r="G8" s="57"/>
      <c r="H8" s="57"/>
      <c r="I8" s="57"/>
      <c r="J8" s="59"/>
    </row>
    <row r="9" spans="1:10" ht="51" customHeight="1">
      <c r="A9" s="49" t="s">
        <v>12</v>
      </c>
      <c r="B9" s="49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4" t="s">
        <v>18</v>
      </c>
      <c r="J9" s="25" t="s">
        <v>19</v>
      </c>
    </row>
    <row r="10" spans="1:10" ht="21.75" customHeight="1">
      <c r="A10" s="49"/>
      <c r="B10" s="49"/>
      <c r="C10" s="12" t="s">
        <v>20</v>
      </c>
      <c r="D10" s="13">
        <f>SUM(D11:D14)</f>
        <v>150</v>
      </c>
      <c r="E10" s="13">
        <f>SUM(E11:E14)</f>
        <v>88.56</v>
      </c>
      <c r="F10" s="13">
        <f>SUM(F11:F14)</f>
        <v>88.56</v>
      </c>
      <c r="G10" s="14">
        <v>10</v>
      </c>
      <c r="H10" s="15">
        <v>10</v>
      </c>
      <c r="I10" s="26">
        <v>1</v>
      </c>
      <c r="J10" s="53" t="s">
        <v>21</v>
      </c>
    </row>
    <row r="11" spans="1:10" ht="21.75" customHeight="1">
      <c r="A11" s="49"/>
      <c r="B11" s="49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54"/>
    </row>
    <row r="12" spans="1:10" ht="21.75" customHeight="1">
      <c r="A12" s="49"/>
      <c r="B12" s="49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54"/>
    </row>
    <row r="13" spans="1:10" ht="21.75" customHeight="1">
      <c r="A13" s="49"/>
      <c r="B13" s="49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54"/>
    </row>
    <row r="14" spans="1:10" ht="21.75" customHeight="1">
      <c r="A14" s="53"/>
      <c r="B14" s="53"/>
      <c r="C14" s="12" t="s">
        <v>26</v>
      </c>
      <c r="D14" s="13">
        <v>150</v>
      </c>
      <c r="E14" s="13">
        <v>88.56</v>
      </c>
      <c r="F14" s="13">
        <v>88.56</v>
      </c>
      <c r="G14" s="16" t="s">
        <v>23</v>
      </c>
      <c r="H14" s="16" t="s">
        <v>23</v>
      </c>
      <c r="I14" s="26">
        <v>1</v>
      </c>
      <c r="J14" s="55"/>
    </row>
    <row r="15" spans="1:10" ht="28" customHeight="1">
      <c r="A15" s="48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8" t="s">
        <v>19</v>
      </c>
      <c r="J15" s="40"/>
    </row>
    <row r="16" spans="1:10" s="2" customFormat="1" ht="40" customHeight="1">
      <c r="A16" s="48"/>
      <c r="B16" s="50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1" t="s">
        <v>21</v>
      </c>
      <c r="J16" s="42"/>
    </row>
    <row r="17" spans="1:10" s="2" customFormat="1" ht="40" customHeight="1">
      <c r="A17" s="48"/>
      <c r="B17" s="50"/>
      <c r="C17" s="19" t="s">
        <v>38</v>
      </c>
      <c r="D17" s="20" t="s">
        <v>39</v>
      </c>
      <c r="E17" s="21" t="s">
        <v>40</v>
      </c>
      <c r="F17" s="21" t="s">
        <v>41</v>
      </c>
      <c r="G17" s="8">
        <v>15</v>
      </c>
      <c r="H17" s="8">
        <v>15</v>
      </c>
      <c r="I17" s="41" t="s">
        <v>21</v>
      </c>
      <c r="J17" s="42"/>
    </row>
    <row r="18" spans="1:10" s="2" customFormat="1" ht="40" customHeight="1">
      <c r="A18" s="48"/>
      <c r="B18" s="50"/>
      <c r="C18" s="52" t="s">
        <v>42</v>
      </c>
      <c r="D18" s="20" t="s">
        <v>43</v>
      </c>
      <c r="E18" s="21" t="s">
        <v>40</v>
      </c>
      <c r="F18" s="21" t="s">
        <v>44</v>
      </c>
      <c r="G18" s="21" t="s">
        <v>44</v>
      </c>
      <c r="H18" s="21" t="s">
        <v>44</v>
      </c>
      <c r="I18" s="41" t="s">
        <v>45</v>
      </c>
      <c r="J18" s="42" t="s">
        <v>44</v>
      </c>
    </row>
    <row r="19" spans="1:10" s="2" customFormat="1" ht="64.5" customHeight="1">
      <c r="A19" s="48"/>
      <c r="B19" s="50"/>
      <c r="C19" s="51"/>
      <c r="D19" s="20" t="s">
        <v>46</v>
      </c>
      <c r="E19" s="21" t="s">
        <v>47</v>
      </c>
      <c r="F19" s="21" t="s">
        <v>48</v>
      </c>
      <c r="G19" s="8">
        <v>10</v>
      </c>
      <c r="H19" s="8">
        <v>10</v>
      </c>
      <c r="I19" s="41" t="s">
        <v>21</v>
      </c>
      <c r="J19" s="42"/>
    </row>
    <row r="20" spans="1:10" s="2" customFormat="1" ht="40" customHeight="1">
      <c r="A20" s="48"/>
      <c r="B20" s="50"/>
      <c r="C20" s="50" t="s">
        <v>49</v>
      </c>
      <c r="D20" s="20" t="s">
        <v>50</v>
      </c>
      <c r="E20" s="21" t="s">
        <v>40</v>
      </c>
      <c r="F20" s="21" t="s">
        <v>44</v>
      </c>
      <c r="G20" s="21" t="s">
        <v>44</v>
      </c>
      <c r="H20" s="21" t="s">
        <v>44</v>
      </c>
      <c r="I20" s="41" t="s">
        <v>45</v>
      </c>
      <c r="J20" s="42"/>
    </row>
    <row r="21" spans="1:10" s="2" customFormat="1" ht="40" customHeight="1">
      <c r="A21" s="48"/>
      <c r="B21" s="50"/>
      <c r="C21" s="50"/>
      <c r="D21" s="20" t="s">
        <v>51</v>
      </c>
      <c r="E21" s="21" t="s">
        <v>52</v>
      </c>
      <c r="F21" s="21" t="s">
        <v>53</v>
      </c>
      <c r="G21" s="8">
        <v>10</v>
      </c>
      <c r="H21" s="8">
        <v>10</v>
      </c>
      <c r="I21" s="41" t="s">
        <v>21</v>
      </c>
      <c r="J21" s="42"/>
    </row>
    <row r="22" spans="1:10" s="2" customFormat="1" ht="40" customHeight="1">
      <c r="A22" s="48"/>
      <c r="B22" s="51" t="s">
        <v>54</v>
      </c>
      <c r="C22" s="18" t="s">
        <v>55</v>
      </c>
      <c r="D22" s="20" t="s">
        <v>56</v>
      </c>
      <c r="E22" s="21" t="s">
        <v>40</v>
      </c>
      <c r="F22" s="21" t="s">
        <v>57</v>
      </c>
      <c r="G22" s="21" t="s">
        <v>57</v>
      </c>
      <c r="H22" s="21" t="s">
        <v>57</v>
      </c>
      <c r="I22" s="41" t="s">
        <v>45</v>
      </c>
      <c r="J22" s="42"/>
    </row>
    <row r="23" spans="1:10" s="2" customFormat="1" ht="40" customHeight="1">
      <c r="A23" s="48"/>
      <c r="B23" s="51"/>
      <c r="C23" s="52" t="s">
        <v>58</v>
      </c>
      <c r="D23" s="20" t="s">
        <v>59</v>
      </c>
      <c r="E23" s="21" t="s">
        <v>60</v>
      </c>
      <c r="F23" s="21" t="s">
        <v>61</v>
      </c>
      <c r="G23" s="8">
        <v>15</v>
      </c>
      <c r="H23" s="8">
        <v>15</v>
      </c>
      <c r="I23" s="41" t="s">
        <v>21</v>
      </c>
      <c r="J23" s="42"/>
    </row>
    <row r="24" spans="1:10" s="2" customFormat="1" ht="59" customHeight="1">
      <c r="A24" s="48"/>
      <c r="B24" s="51"/>
      <c r="C24" s="51"/>
      <c r="D24" s="20" t="s">
        <v>62</v>
      </c>
      <c r="E24" s="21" t="s">
        <v>63</v>
      </c>
      <c r="F24" s="21" t="s">
        <v>64</v>
      </c>
      <c r="G24" s="8">
        <v>15</v>
      </c>
      <c r="H24" s="8">
        <v>13.5</v>
      </c>
      <c r="I24" s="38" t="s">
        <v>65</v>
      </c>
      <c r="J24" s="39"/>
    </row>
    <row r="25" spans="1:10" s="2" customFormat="1" ht="40" customHeight="1">
      <c r="A25" s="48"/>
      <c r="B25" s="51"/>
      <c r="C25" s="19" t="s">
        <v>66</v>
      </c>
      <c r="D25" s="20" t="s">
        <v>67</v>
      </c>
      <c r="E25" s="21" t="s">
        <v>40</v>
      </c>
      <c r="F25" s="21" t="s">
        <v>57</v>
      </c>
      <c r="G25" s="21" t="s">
        <v>57</v>
      </c>
      <c r="H25" s="21" t="s">
        <v>57</v>
      </c>
      <c r="I25" s="41" t="s">
        <v>45</v>
      </c>
      <c r="J25" s="42"/>
    </row>
    <row r="26" spans="1:10" s="2" customFormat="1" ht="40" customHeight="1">
      <c r="A26" s="48"/>
      <c r="B26" s="52" t="s">
        <v>68</v>
      </c>
      <c r="C26" s="52" t="s">
        <v>69</v>
      </c>
      <c r="D26" s="20" t="s">
        <v>70</v>
      </c>
      <c r="E26" s="21" t="s">
        <v>40</v>
      </c>
      <c r="F26" s="21" t="s">
        <v>57</v>
      </c>
      <c r="G26" s="21" t="s">
        <v>57</v>
      </c>
      <c r="H26" s="21" t="s">
        <v>57</v>
      </c>
      <c r="I26" s="41" t="s">
        <v>45</v>
      </c>
      <c r="J26" s="42"/>
    </row>
    <row r="27" spans="1:10" s="2" customFormat="1" ht="40" customHeight="1">
      <c r="A27" s="48"/>
      <c r="B27" s="51"/>
      <c r="C27" s="51"/>
      <c r="D27" s="20" t="s">
        <v>67</v>
      </c>
      <c r="E27" s="21" t="s">
        <v>40</v>
      </c>
      <c r="F27" s="21" t="s">
        <v>71</v>
      </c>
      <c r="G27" s="8">
        <v>10</v>
      </c>
      <c r="H27" s="8">
        <v>10</v>
      </c>
      <c r="I27" s="41" t="s">
        <v>21</v>
      </c>
      <c r="J27" s="42"/>
    </row>
    <row r="28" spans="1:10" ht="18" customHeight="1">
      <c r="A28" s="43" t="s">
        <v>72</v>
      </c>
      <c r="B28" s="44"/>
      <c r="C28" s="44"/>
      <c r="D28" s="44"/>
      <c r="E28" s="44"/>
      <c r="F28" s="45"/>
      <c r="G28" s="22">
        <f>SUM(G10:G27)</f>
        <v>100</v>
      </c>
      <c r="H28" s="22">
        <f>SUM(H10:H27)</f>
        <v>98.5</v>
      </c>
      <c r="I28" s="41"/>
      <c r="J28" s="42"/>
    </row>
    <row r="29" spans="1:10" s="3" customFormat="1" ht="33" customHeight="1">
      <c r="A29" s="49" t="s">
        <v>73</v>
      </c>
      <c r="B29" s="46" t="s">
        <v>74</v>
      </c>
      <c r="C29" s="46"/>
      <c r="D29" s="46" t="s">
        <v>75</v>
      </c>
      <c r="E29" s="46"/>
      <c r="F29" s="46"/>
      <c r="G29" s="46" t="s">
        <v>76</v>
      </c>
      <c r="H29" s="46"/>
      <c r="I29" s="46"/>
      <c r="J29" s="46"/>
    </row>
    <row r="30" spans="1:10" s="3" customFormat="1" ht="33" customHeight="1">
      <c r="A30" s="49"/>
      <c r="B30" s="46" t="s">
        <v>77</v>
      </c>
      <c r="C30" s="46"/>
      <c r="D30" s="46" t="s">
        <v>78</v>
      </c>
      <c r="E30" s="46"/>
      <c r="F30" s="46"/>
      <c r="G30" s="46" t="s">
        <v>79</v>
      </c>
      <c r="H30" s="46"/>
      <c r="I30" s="46"/>
      <c r="J30" s="46"/>
    </row>
    <row r="31" spans="1:10" s="4" customFormat="1" ht="108" customHeight="1">
      <c r="A31" s="23" t="s">
        <v>80</v>
      </c>
      <c r="B31" s="47" t="s">
        <v>81</v>
      </c>
      <c r="C31" s="47"/>
      <c r="D31" s="47"/>
      <c r="E31" s="47"/>
      <c r="F31" s="47"/>
      <c r="G31" s="47"/>
      <c r="H31" s="47"/>
      <c r="I31" s="47"/>
      <c r="J31" s="47"/>
    </row>
  </sheetData>
  <mergeCells count="46">
    <mergeCell ref="A9:B14"/>
    <mergeCell ref="A7:B8"/>
    <mergeCell ref="B30:C30"/>
    <mergeCell ref="D30:F30"/>
    <mergeCell ref="G30:J30"/>
    <mergeCell ref="B31:J31"/>
    <mergeCell ref="A15:A27"/>
    <mergeCell ref="A29:A30"/>
    <mergeCell ref="B16:B21"/>
    <mergeCell ref="B22:B25"/>
    <mergeCell ref="B26:B27"/>
    <mergeCell ref="C18:C19"/>
    <mergeCell ref="C20:C21"/>
    <mergeCell ref="C23:C24"/>
    <mergeCell ref="C26:C27"/>
    <mergeCell ref="A28:F28"/>
    <mergeCell ref="I28:J28"/>
    <mergeCell ref="B29:C29"/>
    <mergeCell ref="D29:F29"/>
    <mergeCell ref="G29:J29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